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630" windowWidth="13335" windowHeight="7335"/>
  </bookViews>
  <sheets>
    <sheet name="2016 (2)" sheetId="4" r:id="rId1"/>
    <sheet name="Лист2" sheetId="2" r:id="rId2"/>
    <sheet name="Лист3" sheetId="3" r:id="rId3"/>
  </sheets>
  <definedNames>
    <definedName name="_xlnm.Print_Area" localSheetId="0">'2016 (2)'!$A$1:$D$107</definedName>
  </definedNames>
  <calcPr calcId="144525"/>
</workbook>
</file>

<file path=xl/calcChain.xml><?xml version="1.0" encoding="utf-8"?>
<calcChain xmlns="http://schemas.openxmlformats.org/spreadsheetml/2006/main">
  <c r="D77" i="4" l="1"/>
  <c r="D75" i="4"/>
  <c r="D35" i="4" l="1"/>
  <c r="D29" i="4"/>
  <c r="D93" i="4" l="1"/>
  <c r="D94" i="4"/>
  <c r="D84" i="4" l="1"/>
  <c r="D85" i="4"/>
  <c r="D26" i="4"/>
  <c r="D80" i="4"/>
  <c r="D82" i="4"/>
  <c r="D52" i="4" l="1"/>
  <c r="D48" i="4"/>
  <c r="D102" i="4"/>
  <c r="D90" i="4"/>
  <c r="D23" i="4"/>
  <c r="D21" i="4"/>
  <c r="D20" i="4" s="1"/>
  <c r="D33" i="4" l="1"/>
  <c r="D97" i="4" l="1"/>
  <c r="D96" i="4"/>
  <c r="D88" i="4"/>
  <c r="D38" i="4"/>
  <c r="D25" i="4" l="1"/>
  <c r="D36" i="4"/>
  <c r="D105" i="4" l="1"/>
  <c r="D40" i="4" l="1"/>
  <c r="D45" i="4" l="1"/>
  <c r="D81" i="4" l="1"/>
  <c r="D53" i="4" l="1"/>
  <c r="D49" i="4"/>
  <c r="D89" i="4" l="1"/>
  <c r="D99" i="4" l="1"/>
  <c r="D91" i="4"/>
  <c r="D103" i="4"/>
  <c r="D16" i="4"/>
  <c r="D22" i="4"/>
  <c r="D19" i="4" l="1"/>
  <c r="D42" i="4"/>
  <c r="D30" i="4"/>
  <c r="D34" i="4" l="1"/>
  <c r="D32" i="4"/>
  <c r="D28" i="4"/>
  <c r="D24" i="4" l="1"/>
  <c r="D62" i="4"/>
  <c r="D79" i="4" l="1"/>
  <c r="D78" i="4" l="1"/>
  <c r="D17" i="4"/>
  <c r="D76" i="4" l="1"/>
  <c r="D74" i="4"/>
  <c r="D73" i="4" l="1"/>
  <c r="D67" i="4"/>
  <c r="D71" i="4"/>
  <c r="D66" i="4" l="1"/>
  <c r="D64" i="4"/>
  <c r="D59" i="4" l="1"/>
  <c r="D57" i="4" l="1"/>
  <c r="D51" i="4" l="1"/>
  <c r="D61" i="4" l="1"/>
  <c r="D55" i="4" l="1"/>
  <c r="D47" i="4"/>
  <c r="D46" i="4" s="1"/>
  <c r="D101" i="4"/>
  <c r="D87" i="4"/>
  <c r="D83" i="4" s="1"/>
  <c r="D107" i="4" s="1"/>
  <c r="D44" i="4"/>
  <c r="D15" i="4"/>
  <c r="D14" i="4" l="1"/>
</calcChain>
</file>

<file path=xl/sharedStrings.xml><?xml version="1.0" encoding="utf-8"?>
<sst xmlns="http://schemas.openxmlformats.org/spreadsheetml/2006/main" count="156" uniqueCount="117">
  <si>
    <t>Наименование</t>
  </si>
  <si>
    <t xml:space="preserve">  Целевая статья</t>
  </si>
  <si>
    <t>Вид расходов</t>
  </si>
  <si>
    <t>Муниципальная программа «Обеспечение первичных мер пожарной безопасности в границах населенных пунктов и осуществление  мероприятий по обеспечению безопасности людей на водных объектах»</t>
  </si>
  <si>
    <t>Мероприятия по обеспечению безопасности граждан на водных объектах</t>
  </si>
  <si>
    <t>Закупка товаров, работ, услуг для государственных (муниципальных) нужд</t>
  </si>
  <si>
    <t>Мероприятия по обеспечению первичных мер пожарной безопасности в границах населенных пунктов, расположенных на территории поселения</t>
  </si>
  <si>
    <t>Мероприятия по организации и содержанию уличного освещения</t>
  </si>
  <si>
    <t>Осуществление мероприятий по озеленению территории поселения</t>
  </si>
  <si>
    <t>Мероприятия  по организации и содержанию мест захоронения</t>
  </si>
  <si>
    <t>Межбюджетные трансферты</t>
  </si>
  <si>
    <t>Непрограммные расходы</t>
  </si>
  <si>
    <t>Осуществление первичного воинского учета на территориях, где отсутствуют военные комиссариаты</t>
  </si>
  <si>
    <t>Расходы на выплату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</si>
  <si>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Глава муниципального образования</t>
  </si>
  <si>
    <t>Центральный аппарат</t>
  </si>
  <si>
    <t>Иные бюджетные ассигнования</t>
  </si>
  <si>
    <t>Другие общегосударственные вопросы</t>
  </si>
  <si>
    <t>Всего</t>
  </si>
  <si>
    <t>Муниципальная программа «Жилищно – коммунальное хозяйство в Приволжском сельском поселении»</t>
  </si>
  <si>
    <t>Мероприятие по содержанию и ремонту муниципального жилищного фонда</t>
  </si>
  <si>
    <t>Мероприятия по организации и содержанию прочих объектов благоустройства</t>
  </si>
  <si>
    <t>Муниципальная программа «Развитие культуры, физической культуры, спорта и молодежной политики в Приволжском сельском поселении»</t>
  </si>
  <si>
    <t xml:space="preserve">Резервный фонд </t>
  </si>
  <si>
    <t>Социальное обеспечение и иные выплаты населению</t>
  </si>
  <si>
    <t>Государственная поддержка неработающих пенсионеров</t>
  </si>
  <si>
    <t xml:space="preserve">01 0 00 00000 </t>
  </si>
  <si>
    <t>04 0 00 00000</t>
  </si>
  <si>
    <t>05 0 00 00000</t>
  </si>
  <si>
    <t>01 0 01 20010</t>
  </si>
  <si>
    <t>03 0 02 20050</t>
  </si>
  <si>
    <t>03 0 01 20040</t>
  </si>
  <si>
    <t>03 0 03 20060</t>
  </si>
  <si>
    <t>03 0 04 20070</t>
  </si>
  <si>
    <t>03 0 05 40850</t>
  </si>
  <si>
    <t>03 0 00 00000</t>
  </si>
  <si>
    <t>03 0 06 20090</t>
  </si>
  <si>
    <t>Обеспечение условий для развития на территории поселения физической культуры и массового спорта, организация проведения официальных физкультурно-оздоровительных и спортивных мероприятий поселения</t>
  </si>
  <si>
    <t>04 0 01 20100</t>
  </si>
  <si>
    <t>04 0 03 20120</t>
  </si>
  <si>
    <t>04 0 05 20140</t>
  </si>
  <si>
    <t>05 0 00 51180</t>
  </si>
  <si>
    <t>05 0 00 20160</t>
  </si>
  <si>
    <t>05 0 00 20170</t>
  </si>
  <si>
    <t>05 0 00 20190</t>
  </si>
  <si>
    <t>05 0 00 20200</t>
  </si>
  <si>
    <t>Иные межбюджетные трансферты по заключенному соглашению по исполнению казначейской системы исполнения бюджета (расходы на оплату труда)</t>
  </si>
  <si>
    <t>Иные межбюджетные трансферты по заключенному соглашению по исполнению казначейской системы исполнения бюджета (оплата программ)</t>
  </si>
  <si>
    <t>05 0 00 20210</t>
  </si>
  <si>
    <t>05 0 00 20180</t>
  </si>
  <si>
    <t>01 0 02 20020</t>
  </si>
  <si>
    <t>Субсидия на развитие сети плоскостных спортивных сооружений в муниципальных образованиях Ярославской области</t>
  </si>
  <si>
    <t>04 0 05 71970</t>
  </si>
  <si>
    <t>Межбюджетные трансферты на содействие решению вопросов местного значения по обращениям депутатов Ярославской областной Думы</t>
  </si>
  <si>
    <t>04 0 06 20160</t>
  </si>
  <si>
    <t>05 0 00 20220</t>
  </si>
  <si>
    <t>Муниципальная программа «Поддержка молодых семей Приволжского сельского поселения в приобретении (строительстве) жилья»</t>
  </si>
  <si>
    <t>06 0 00 00000</t>
  </si>
  <si>
    <t>07 0 00 00000</t>
  </si>
  <si>
    <t>07 0 01 20310</t>
  </si>
  <si>
    <t>07 0 02 20320</t>
  </si>
  <si>
    <t>Субсидия "Государственная поддержка молодых семей ЯО в приобретении (строительстве) жилья</t>
  </si>
  <si>
    <t>04 0 06 R0200</t>
  </si>
  <si>
    <t>Мероприятия по комплексному благоустройству дворовых территорий</t>
  </si>
  <si>
    <t>07 0 02 20330</t>
  </si>
  <si>
    <t>Муниципальная программа "Формирование современной городской среды в Приволжском сельском поселении на 2018-2022 годы."</t>
  </si>
  <si>
    <t>Муниципальная программа "Эффективная власть в Приволжском сельском поселении"</t>
  </si>
  <si>
    <t>Развитие муниципальной службы в Приволжском сельском поселении</t>
  </si>
  <si>
    <t>Повышение эффективности использования муниципального имущества</t>
  </si>
  <si>
    <t>08 0 00 00000</t>
  </si>
  <si>
    <t>08 0 01 20410</t>
  </si>
  <si>
    <t>08 0 02 20420</t>
  </si>
  <si>
    <t>06 0 01 L4970</t>
  </si>
  <si>
    <t>Субсидия на государственную поддержку молодых семей Ярославской области в приобретении (строительстве) жилья</t>
  </si>
  <si>
    <t>Обеспечение территориальной доступности товаров для сельского населения путем оказания государственной поддержки</t>
  </si>
  <si>
    <t>09 0 00 00000</t>
  </si>
  <si>
    <t>09 0 01 21830</t>
  </si>
  <si>
    <t>09 0 01 72880</t>
  </si>
  <si>
    <t>Муниципальная программа "Развитие субъектов малого и среднего предпринимательства и потребительского рынка Приволжского сельского поселения»</t>
  </si>
  <si>
    <t>Мероприятия по ремонту и содержанию уличного освещения</t>
  </si>
  <si>
    <t>Мероприятия по ремонту и содержанию колодцев (по заключенному соглашению)</t>
  </si>
  <si>
    <t>к решению Муниципального Совета</t>
  </si>
  <si>
    <t>Приволжского сельского поселения</t>
  </si>
  <si>
    <t>Приложение № 3</t>
  </si>
  <si>
    <t>03 0 02 71810</t>
  </si>
  <si>
    <t>Муниципальная программа «Развитие дорожного хозяйства в Приволжском сельском поселении»</t>
  </si>
  <si>
    <t>02 0 00 00000</t>
  </si>
  <si>
    <t>02 0 01 20030</t>
  </si>
  <si>
    <t>Содержание автомобильных дорог между населенными пунктами (по заключённому соглашению)</t>
  </si>
  <si>
    <t>02 0 01 40940</t>
  </si>
  <si>
    <t>Содержание, ремонт автомобильных дорог внутри населенных пунктов (по заключённому соглашению)</t>
  </si>
  <si>
    <t>05 0 00 20230</t>
  </si>
  <si>
    <t xml:space="preserve">Организация и осуществление мероприятий по работе с детьми и молодежью, участие в реализации молодежной политики, разработка и реализация мер по обеспечению и защите прав и законных интересов молодежи, разработка и реализация муниципальных программ по основным направлениям реализации молодежной политики, организация и осуществление мониторинга реализации молодежной политики в поселении
</t>
  </si>
  <si>
    <t>Создание условий для организации досуга и обеспечения жителей поселения услугами организаций культуры</t>
  </si>
  <si>
    <t>Иные межбюджетные трансферты по заключенному Соглашению по исполнению полномочий в части осуществления контрольной деятельности (оплата труда работников)</t>
  </si>
  <si>
    <t>Расходы  бюджета Приволжского сельского поселения   по целевым статьям (муниципальным программам и непрограммным направлениям деятельности) и группам видов расходов классификации расходов бюджетов Российской Федерации на 2025 год</t>
  </si>
  <si>
    <t>2025 г                     (руб.)</t>
  </si>
  <si>
    <t>Осуществление мероприятий по борьбе с борщевиком Сосновского (по заключённому соглашению)</t>
  </si>
  <si>
    <t>Организация и осуществление мероприятий по работе с детьми и молодежью в поселении (в соответствии с заключенным соглашением прошлого периода)</t>
  </si>
  <si>
    <t>04 0 01 21100</t>
  </si>
  <si>
    <t>Создание условий для обеспечения жителей поселения услугами организации культуры (в соответствии с заключенным соглашением прошлого периода)</t>
  </si>
  <si>
    <t>04 0 03 21120</t>
  </si>
  <si>
    <t xml:space="preserve">                                 от 11.12.2024 № 57</t>
  </si>
  <si>
    <t>Субсидия на реализацию мероприятий по возмещению части затрат  организациям любых форм собственности и индивидуальным предпринимателям, занимающимся доставкой товаров в отдаленные сельские населенные пункты</t>
  </si>
  <si>
    <t>Приложение № 2</t>
  </si>
  <si>
    <t>03 0 04 76420</t>
  </si>
  <si>
    <t>Мероприятия по благоустройству, реставрации и реконструкции воинских захоронений и военно - мемориальных объектов)</t>
  </si>
  <si>
    <t>Иная дотация</t>
  </si>
  <si>
    <t>05 0 00 73260</t>
  </si>
  <si>
    <t>Дотации на реализацию мероприятий, предусмотренных нормативными правовыми актами органов государственной власти Ярославской области</t>
  </si>
  <si>
    <t>03 0 04 73260</t>
  </si>
  <si>
    <t>Мероприятия по благоустройству сельских территорий</t>
  </si>
  <si>
    <t>03 0 04 75910</t>
  </si>
  <si>
    <t>Мышкинского муниципального округа</t>
  </si>
  <si>
    <t>к решению Собрания депутатов</t>
  </si>
  <si>
    <t>Пособия, компенсации и иные социальные выплаты гражданам, кроме публичных нормативных обязательств</t>
  </si>
  <si>
    <t xml:space="preserve">                                 от  15. 12.2025 № 107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</si>
</sst>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&quot;₽&quot;"/>
  </numFmts>
  <fonts count="13" x14ac:knownFonts="1">
    <font>
      <sz val="11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0" fillId="0" borderId="0" xfId="0" applyFill="1"/>
    <xf numFmtId="0" fontId="1" fillId="0" borderId="0" xfId="0" applyFont="1" applyFill="1" applyAlignment="1">
      <alignment horizontal="right"/>
    </xf>
    <xf numFmtId="0" fontId="1" fillId="0" borderId="0" xfId="0" applyFont="1" applyFill="1"/>
    <xf numFmtId="0" fontId="2" fillId="0" borderId="1" xfId="0" applyFont="1" applyFill="1" applyBorder="1" applyAlignment="1">
      <alignment horizontal="center" wrapText="1"/>
    </xf>
    <xf numFmtId="0" fontId="3" fillId="0" borderId="1" xfId="0" applyFont="1" applyFill="1" applyBorder="1" applyAlignment="1">
      <alignment vertical="top" wrapText="1"/>
    </xf>
    <xf numFmtId="0" fontId="4" fillId="0" borderId="1" xfId="0" applyFont="1" applyFill="1" applyBorder="1" applyAlignment="1">
      <alignment horizontal="center" wrapText="1"/>
    </xf>
    <xf numFmtId="0" fontId="2" fillId="0" borderId="1" xfId="0" applyFont="1" applyFill="1" applyBorder="1" applyAlignment="1">
      <alignment vertical="top" wrapText="1"/>
    </xf>
    <xf numFmtId="0" fontId="5" fillId="0" borderId="1" xfId="0" applyFont="1" applyFill="1" applyBorder="1" applyAlignment="1">
      <alignment vertical="top" wrapText="1"/>
    </xf>
    <xf numFmtId="0" fontId="5" fillId="0" borderId="1" xfId="0" applyFont="1" applyFill="1" applyBorder="1" applyAlignment="1">
      <alignment horizontal="center" wrapText="1"/>
    </xf>
    <xf numFmtId="2" fontId="4" fillId="0" borderId="1" xfId="0" applyNumberFormat="1" applyFont="1" applyFill="1" applyBorder="1" applyAlignment="1">
      <alignment horizontal="center" wrapText="1"/>
    </xf>
    <xf numFmtId="0" fontId="5" fillId="0" borderId="1" xfId="0" applyFont="1" applyFill="1" applyBorder="1" applyAlignment="1">
      <alignment horizontal="center" vertical="top" wrapText="1"/>
    </xf>
    <xf numFmtId="2" fontId="2" fillId="0" borderId="1" xfId="0" applyNumberFormat="1" applyFont="1" applyFill="1" applyBorder="1" applyAlignment="1">
      <alignment horizontal="center" wrapText="1"/>
    </xf>
    <xf numFmtId="0" fontId="2" fillId="0" borderId="1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wrapText="1"/>
    </xf>
    <xf numFmtId="0" fontId="4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wrapText="1"/>
    </xf>
    <xf numFmtId="0" fontId="7" fillId="0" borderId="1" xfId="0" applyFont="1" applyFill="1" applyBorder="1" applyAlignment="1">
      <alignment vertical="top" wrapText="1"/>
    </xf>
    <xf numFmtId="0" fontId="7" fillId="0" borderId="1" xfId="0" applyFont="1" applyFill="1" applyBorder="1" applyAlignment="1">
      <alignment horizontal="center" vertical="top" wrapText="1"/>
    </xf>
    <xf numFmtId="4" fontId="7" fillId="0" borderId="1" xfId="0" applyNumberFormat="1" applyFont="1" applyFill="1" applyBorder="1" applyAlignment="1">
      <alignment horizontal="center" wrapText="1"/>
    </xf>
    <xf numFmtId="4" fontId="7" fillId="0" borderId="1" xfId="0" applyNumberFormat="1" applyFont="1" applyFill="1" applyBorder="1" applyAlignment="1">
      <alignment horizontal="center" vertical="top" wrapText="1"/>
    </xf>
    <xf numFmtId="4" fontId="6" fillId="0" borderId="1" xfId="0" applyNumberFormat="1" applyFont="1" applyFill="1" applyBorder="1" applyAlignment="1">
      <alignment horizontal="center" vertical="top" wrapText="1"/>
    </xf>
    <xf numFmtId="4" fontId="9" fillId="0" borderId="0" xfId="0" applyNumberFormat="1" applyFont="1" applyFill="1"/>
    <xf numFmtId="14" fontId="2" fillId="0" borderId="1" xfId="0" applyNumberFormat="1" applyFont="1" applyFill="1" applyBorder="1" applyAlignment="1">
      <alignment horizontal="center" wrapText="1"/>
    </xf>
    <xf numFmtId="0" fontId="4" fillId="0" borderId="1" xfId="0" applyFont="1" applyFill="1" applyBorder="1" applyAlignment="1">
      <alignment horizontal="center" vertical="top" wrapText="1"/>
    </xf>
    <xf numFmtId="4" fontId="0" fillId="0" borderId="0" xfId="0" applyNumberFormat="1" applyFont="1" applyFill="1"/>
    <xf numFmtId="2" fontId="7" fillId="0" borderId="1" xfId="0" applyNumberFormat="1" applyFont="1" applyFill="1" applyBorder="1" applyAlignment="1">
      <alignment horizontal="center" wrapText="1"/>
    </xf>
    <xf numFmtId="0" fontId="8" fillId="0" borderId="1" xfId="0" applyFont="1" applyFill="1" applyBorder="1" applyAlignment="1">
      <alignment horizontal="center" vertical="top" wrapText="1"/>
    </xf>
    <xf numFmtId="0" fontId="8" fillId="0" borderId="1" xfId="0" applyFont="1" applyFill="1" applyBorder="1" applyAlignment="1">
      <alignment wrapText="1"/>
    </xf>
    <xf numFmtId="0" fontId="8" fillId="0" borderId="1" xfId="0" applyFont="1" applyFill="1" applyBorder="1" applyAlignment="1">
      <alignment horizontal="center" wrapText="1"/>
    </xf>
    <xf numFmtId="0" fontId="10" fillId="0" borderId="1" xfId="0" applyFont="1" applyFill="1" applyBorder="1" applyAlignment="1">
      <alignment wrapText="1"/>
    </xf>
    <xf numFmtId="4" fontId="0" fillId="0" borderId="0" xfId="0" applyNumberFormat="1" applyFill="1"/>
    <xf numFmtId="4" fontId="8" fillId="0" borderId="1" xfId="0" applyNumberFormat="1" applyFont="1" applyFill="1" applyBorder="1" applyAlignment="1">
      <alignment horizontal="center" wrapText="1"/>
    </xf>
    <xf numFmtId="4" fontId="8" fillId="0" borderId="1" xfId="0" applyNumberFormat="1" applyFont="1" applyFill="1" applyBorder="1" applyAlignment="1">
      <alignment horizontal="center" vertical="top" wrapText="1"/>
    </xf>
    <xf numFmtId="4" fontId="6" fillId="0" borderId="1" xfId="0" applyNumberFormat="1" applyFont="1" applyFill="1" applyBorder="1" applyAlignment="1">
      <alignment horizontal="center" wrapText="1"/>
    </xf>
    <xf numFmtId="4" fontId="10" fillId="0" borderId="1" xfId="0" applyNumberFormat="1" applyFont="1" applyFill="1" applyBorder="1" applyAlignment="1">
      <alignment horizontal="center" wrapText="1"/>
    </xf>
    <xf numFmtId="0" fontId="9" fillId="0" borderId="0" xfId="0" applyFont="1" applyFill="1" applyAlignment="1">
      <alignment horizontal="left"/>
    </xf>
    <xf numFmtId="0" fontId="0" fillId="0" borderId="0" xfId="0" applyAlignment="1">
      <alignment horizontal="left"/>
    </xf>
    <xf numFmtId="4" fontId="2" fillId="0" borderId="1" xfId="0" applyNumberFormat="1" applyFont="1" applyFill="1" applyBorder="1" applyAlignment="1">
      <alignment horizontal="center" wrapText="1"/>
    </xf>
    <xf numFmtId="4" fontId="5" fillId="0" borderId="1" xfId="0" applyNumberFormat="1" applyFont="1" applyFill="1" applyBorder="1" applyAlignment="1">
      <alignment horizontal="center" wrapText="1"/>
    </xf>
    <xf numFmtId="2" fontId="12" fillId="0" borderId="1" xfId="0" applyNumberFormat="1" applyFont="1" applyFill="1" applyBorder="1" applyAlignment="1">
      <alignment horizontal="center" wrapText="1"/>
    </xf>
    <xf numFmtId="0" fontId="8" fillId="0" borderId="1" xfId="0" applyFont="1" applyFill="1" applyBorder="1" applyAlignment="1">
      <alignment vertical="top" wrapText="1"/>
    </xf>
    <xf numFmtId="0" fontId="7" fillId="0" borderId="1" xfId="0" applyFont="1" applyFill="1" applyBorder="1" applyAlignment="1">
      <alignment horizontal="center" wrapText="1"/>
    </xf>
    <xf numFmtId="0" fontId="7" fillId="0" borderId="1" xfId="0" applyFont="1" applyFill="1" applyBorder="1" applyAlignment="1">
      <alignment wrapText="1"/>
    </xf>
    <xf numFmtId="0" fontId="5" fillId="2" borderId="1" xfId="0" applyFont="1" applyFill="1" applyBorder="1" applyAlignment="1">
      <alignment vertical="top" wrapText="1"/>
    </xf>
    <xf numFmtId="0" fontId="2" fillId="2" borderId="1" xfId="0" applyFont="1" applyFill="1" applyBorder="1" applyAlignment="1">
      <alignment horizontal="center" wrapText="1"/>
    </xf>
    <xf numFmtId="0" fontId="5" fillId="2" borderId="1" xfId="0" applyFont="1" applyFill="1" applyBorder="1" applyAlignment="1">
      <alignment horizontal="center" vertical="top" wrapText="1"/>
    </xf>
    <xf numFmtId="4" fontId="8" fillId="2" borderId="1" xfId="0" applyNumberFormat="1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vertical="top" wrapText="1"/>
    </xf>
    <xf numFmtId="0" fontId="2" fillId="2" borderId="1" xfId="0" applyFont="1" applyFill="1" applyBorder="1" applyAlignment="1">
      <alignment vertical="center" wrapText="1"/>
    </xf>
    <xf numFmtId="2" fontId="2" fillId="2" borderId="1" xfId="0" applyNumberFormat="1" applyFont="1" applyFill="1" applyBorder="1" applyAlignment="1">
      <alignment horizontal="center" wrapText="1"/>
    </xf>
    <xf numFmtId="0" fontId="5" fillId="2" borderId="1" xfId="0" applyFont="1" applyFill="1" applyBorder="1" applyAlignment="1">
      <alignment wrapText="1"/>
    </xf>
    <xf numFmtId="164" fontId="0" fillId="0" borderId="0" xfId="0" applyNumberFormat="1" applyFill="1"/>
    <xf numFmtId="0" fontId="9" fillId="0" borderId="0" xfId="0" applyFont="1" applyFill="1" applyAlignment="1">
      <alignment horizontal="right"/>
    </xf>
    <xf numFmtId="0" fontId="0" fillId="0" borderId="0" xfId="0" applyAlignment="1">
      <alignment horizontal="right"/>
    </xf>
    <xf numFmtId="0" fontId="2" fillId="0" borderId="2" xfId="0" applyFont="1" applyFill="1" applyBorder="1" applyAlignment="1">
      <alignment horizontal="center" wrapText="1"/>
    </xf>
    <xf numFmtId="0" fontId="2" fillId="0" borderId="3" xfId="0" applyFont="1" applyFill="1" applyBorder="1" applyAlignment="1">
      <alignment horizontal="center" wrapText="1"/>
    </xf>
    <xf numFmtId="0" fontId="11" fillId="0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11"/>
  <sheetViews>
    <sheetView tabSelected="1" view="pageBreakPreview" zoomScale="120" zoomScaleNormal="100" zoomScaleSheetLayoutView="120" workbookViewId="0">
      <selection activeCell="B8" sqref="B8:D8"/>
    </sheetView>
  </sheetViews>
  <sheetFormatPr defaultRowHeight="15" x14ac:dyDescent="0.25"/>
  <cols>
    <col min="1" max="1" width="60" style="1" customWidth="1"/>
    <col min="2" max="2" width="12.5703125" style="1" customWidth="1"/>
    <col min="3" max="3" width="9.140625" style="1" customWidth="1"/>
    <col min="4" max="4" width="14.85546875" style="1" customWidth="1"/>
    <col min="5" max="5" width="12.42578125" style="22" customWidth="1"/>
    <col min="6" max="6" width="12.7109375" style="1" customWidth="1"/>
    <col min="7" max="7" width="9.140625" style="1"/>
    <col min="8" max="8" width="19" style="1" customWidth="1"/>
    <col min="9" max="16384" width="9.140625" style="1"/>
  </cols>
  <sheetData>
    <row r="1" spans="1:4" ht="15.75" x14ac:dyDescent="0.25">
      <c r="A1" s="2"/>
      <c r="B1" s="36"/>
      <c r="C1" s="37"/>
      <c r="D1" s="37"/>
    </row>
    <row r="2" spans="1:4" ht="15.75" x14ac:dyDescent="0.25">
      <c r="A2" s="2"/>
      <c r="B2" s="53" t="s">
        <v>104</v>
      </c>
      <c r="C2" s="54"/>
      <c r="D2" s="54"/>
    </row>
    <row r="3" spans="1:4" ht="15.75" x14ac:dyDescent="0.25">
      <c r="A3" s="2"/>
      <c r="B3" s="53" t="s">
        <v>114</v>
      </c>
      <c r="C3" s="54"/>
      <c r="D3" s="54"/>
    </row>
    <row r="4" spans="1:4" ht="15.75" x14ac:dyDescent="0.25">
      <c r="A4" s="2"/>
      <c r="B4" s="53" t="s">
        <v>113</v>
      </c>
      <c r="C4" s="54"/>
      <c r="D4" s="54"/>
    </row>
    <row r="5" spans="1:4" ht="15.75" x14ac:dyDescent="0.25">
      <c r="A5" s="2"/>
      <c r="B5" s="53" t="s">
        <v>116</v>
      </c>
      <c r="C5" s="53"/>
      <c r="D5" s="53"/>
    </row>
    <row r="6" spans="1:4" ht="15.75" x14ac:dyDescent="0.25">
      <c r="A6" s="2"/>
      <c r="B6" s="36"/>
      <c r="C6" s="37"/>
      <c r="D6" s="37"/>
    </row>
    <row r="7" spans="1:4" ht="14.25" customHeight="1" x14ac:dyDescent="0.25">
      <c r="A7" s="2"/>
      <c r="B7" s="53" t="s">
        <v>83</v>
      </c>
      <c r="C7" s="54"/>
      <c r="D7" s="54"/>
    </row>
    <row r="8" spans="1:4" ht="14.25" customHeight="1" x14ac:dyDescent="0.25">
      <c r="A8" s="2"/>
      <c r="B8" s="53" t="s">
        <v>81</v>
      </c>
      <c r="C8" s="54"/>
      <c r="D8" s="54"/>
    </row>
    <row r="9" spans="1:4" ht="14.25" customHeight="1" x14ac:dyDescent="0.25">
      <c r="A9" s="2"/>
      <c r="B9" s="53" t="s">
        <v>82</v>
      </c>
      <c r="C9" s="54"/>
      <c r="D9" s="54"/>
    </row>
    <row r="10" spans="1:4" ht="16.5" customHeight="1" x14ac:dyDescent="0.25">
      <c r="A10" s="2"/>
      <c r="B10" s="53" t="s">
        <v>102</v>
      </c>
      <c r="C10" s="53"/>
      <c r="D10" s="53"/>
    </row>
    <row r="11" spans="1:4" ht="58.5" customHeight="1" x14ac:dyDescent="0.25">
      <c r="A11" s="57" t="s">
        <v>95</v>
      </c>
      <c r="B11" s="57"/>
      <c r="C11" s="57"/>
      <c r="D11" s="57"/>
    </row>
    <row r="12" spans="1:4" ht="15" customHeight="1" x14ac:dyDescent="0.25">
      <c r="A12" s="55" t="s">
        <v>0</v>
      </c>
      <c r="B12" s="55" t="s">
        <v>1</v>
      </c>
      <c r="C12" s="55" t="s">
        <v>2</v>
      </c>
      <c r="D12" s="55" t="s">
        <v>96</v>
      </c>
    </row>
    <row r="13" spans="1:4" ht="13.5" customHeight="1" x14ac:dyDescent="0.25">
      <c r="A13" s="56"/>
      <c r="B13" s="56"/>
      <c r="C13" s="56"/>
      <c r="D13" s="56"/>
    </row>
    <row r="14" spans="1:4" ht="40.5" customHeight="1" x14ac:dyDescent="0.25">
      <c r="A14" s="5" t="s">
        <v>3</v>
      </c>
      <c r="B14" s="6" t="s">
        <v>26</v>
      </c>
      <c r="C14" s="4"/>
      <c r="D14" s="34">
        <f>D15+D17</f>
        <v>76000</v>
      </c>
    </row>
    <row r="15" spans="1:4" ht="38.25" x14ac:dyDescent="0.25">
      <c r="A15" s="7" t="s">
        <v>6</v>
      </c>
      <c r="B15" s="23" t="s">
        <v>29</v>
      </c>
      <c r="C15" s="4"/>
      <c r="D15" s="19">
        <f>D16</f>
        <v>70000</v>
      </c>
    </row>
    <row r="16" spans="1:4" ht="25.5" x14ac:dyDescent="0.25">
      <c r="A16" s="8" t="s">
        <v>5</v>
      </c>
      <c r="B16" s="4"/>
      <c r="C16" s="9">
        <v>200</v>
      </c>
      <c r="D16" s="32">
        <f>65000+5000</f>
        <v>70000</v>
      </c>
    </row>
    <row r="17" spans="1:6" ht="25.5" x14ac:dyDescent="0.25">
      <c r="A17" s="7" t="s">
        <v>4</v>
      </c>
      <c r="B17" s="23" t="s">
        <v>50</v>
      </c>
      <c r="C17" s="4"/>
      <c r="D17" s="19">
        <f>D18</f>
        <v>6000</v>
      </c>
    </row>
    <row r="18" spans="1:6" ht="25.5" x14ac:dyDescent="0.25">
      <c r="A18" s="8" t="s">
        <v>5</v>
      </c>
      <c r="B18" s="6"/>
      <c r="C18" s="9">
        <v>200</v>
      </c>
      <c r="D18" s="32">
        <v>6000</v>
      </c>
    </row>
    <row r="19" spans="1:6" ht="24.75" customHeight="1" x14ac:dyDescent="0.25">
      <c r="A19" s="5" t="s">
        <v>85</v>
      </c>
      <c r="B19" s="10" t="s">
        <v>86</v>
      </c>
      <c r="C19" s="4"/>
      <c r="D19" s="34">
        <f>D20+D22</f>
        <v>4338877</v>
      </c>
    </row>
    <row r="20" spans="1:6" ht="25.5" x14ac:dyDescent="0.25">
      <c r="A20" s="7" t="s">
        <v>90</v>
      </c>
      <c r="B20" s="23" t="s">
        <v>87</v>
      </c>
      <c r="C20" s="11"/>
      <c r="D20" s="38">
        <f>D21</f>
        <v>2735763</v>
      </c>
    </row>
    <row r="21" spans="1:6" ht="25.5" x14ac:dyDescent="0.25">
      <c r="A21" s="8" t="s">
        <v>5</v>
      </c>
      <c r="B21" s="12"/>
      <c r="C21" s="9">
        <v>200</v>
      </c>
      <c r="D21" s="39">
        <f>3236561-500798</f>
        <v>2735763</v>
      </c>
    </row>
    <row r="22" spans="1:6" ht="28.5" customHeight="1" x14ac:dyDescent="0.25">
      <c r="A22" s="7" t="s">
        <v>88</v>
      </c>
      <c r="B22" s="4" t="s">
        <v>89</v>
      </c>
      <c r="C22" s="13"/>
      <c r="D22" s="38">
        <f>D23</f>
        <v>1603114</v>
      </c>
    </row>
    <row r="23" spans="1:6" ht="17.25" customHeight="1" x14ac:dyDescent="0.25">
      <c r="A23" s="8" t="s">
        <v>5</v>
      </c>
      <c r="B23" s="12"/>
      <c r="C23" s="9">
        <v>200</v>
      </c>
      <c r="D23" s="39">
        <f>3252316-1649202</f>
        <v>1603114</v>
      </c>
      <c r="F23" s="22"/>
    </row>
    <row r="24" spans="1:6" ht="27" x14ac:dyDescent="0.25">
      <c r="A24" s="5" t="s">
        <v>19</v>
      </c>
      <c r="B24" s="10" t="s">
        <v>35</v>
      </c>
      <c r="C24" s="13"/>
      <c r="D24" s="34">
        <f>D42+D44+D25+D28+D32+D34+D30+D40+D36+D38</f>
        <v>12221275.370000001</v>
      </c>
    </row>
    <row r="25" spans="1:6" x14ac:dyDescent="0.25">
      <c r="A25" s="7" t="s">
        <v>79</v>
      </c>
      <c r="B25" s="4" t="s">
        <v>31</v>
      </c>
      <c r="C25" s="4"/>
      <c r="D25" s="38">
        <f>D26+D27</f>
        <v>3985078</v>
      </c>
      <c r="F25" s="31"/>
    </row>
    <row r="26" spans="1:6" ht="25.5" x14ac:dyDescent="0.25">
      <c r="A26" s="8" t="s">
        <v>5</v>
      </c>
      <c r="B26" s="4"/>
      <c r="C26" s="9">
        <v>200</v>
      </c>
      <c r="D26" s="39">
        <f>2634800+300000+230278+100000+300000+250000+100000+60000</f>
        <v>3975078</v>
      </c>
    </row>
    <row r="27" spans="1:6" x14ac:dyDescent="0.25">
      <c r="A27" s="8" t="s">
        <v>16</v>
      </c>
      <c r="B27" s="4"/>
      <c r="C27" s="9">
        <v>800</v>
      </c>
      <c r="D27" s="39">
        <v>10000</v>
      </c>
    </row>
    <row r="28" spans="1:6" x14ac:dyDescent="0.25">
      <c r="A28" s="7" t="s">
        <v>8</v>
      </c>
      <c r="B28" s="4" t="s">
        <v>30</v>
      </c>
      <c r="C28" s="24"/>
      <c r="D28" s="38">
        <f>D29</f>
        <v>564603</v>
      </c>
    </row>
    <row r="29" spans="1:6" ht="26.25" x14ac:dyDescent="0.25">
      <c r="A29" s="14" t="s">
        <v>5</v>
      </c>
      <c r="B29" s="4"/>
      <c r="C29" s="9">
        <v>200</v>
      </c>
      <c r="D29" s="39">
        <f>100000+100000-20000+133793+10810+300000-60000</f>
        <v>564603</v>
      </c>
    </row>
    <row r="30" spans="1:6" ht="26.25" x14ac:dyDescent="0.25">
      <c r="A30" s="43" t="s">
        <v>97</v>
      </c>
      <c r="B30" s="42" t="s">
        <v>84</v>
      </c>
      <c r="C30" s="29"/>
      <c r="D30" s="32">
        <f>D31</f>
        <v>1942185</v>
      </c>
    </row>
    <row r="31" spans="1:6" x14ac:dyDescent="0.25">
      <c r="A31" s="28" t="s">
        <v>10</v>
      </c>
      <c r="B31" s="42"/>
      <c r="C31" s="29">
        <v>500</v>
      </c>
      <c r="D31" s="32">
        <v>1942185</v>
      </c>
    </row>
    <row r="32" spans="1:6" x14ac:dyDescent="0.25">
      <c r="A32" s="7" t="s">
        <v>9</v>
      </c>
      <c r="B32" s="4" t="s">
        <v>32</v>
      </c>
      <c r="C32" s="4"/>
      <c r="D32" s="38">
        <f>D33</f>
        <v>211500</v>
      </c>
    </row>
    <row r="33" spans="1:4" ht="25.5" x14ac:dyDescent="0.25">
      <c r="A33" s="8" t="s">
        <v>5</v>
      </c>
      <c r="B33" s="4"/>
      <c r="C33" s="9">
        <v>200</v>
      </c>
      <c r="D33" s="39">
        <f>200000-30000+41500</f>
        <v>211500</v>
      </c>
    </row>
    <row r="34" spans="1:4" ht="25.5" x14ac:dyDescent="0.25">
      <c r="A34" s="7" t="s">
        <v>21</v>
      </c>
      <c r="B34" s="12" t="s">
        <v>33</v>
      </c>
      <c r="C34" s="13"/>
      <c r="D34" s="38">
        <f>D35</f>
        <v>969437.37000000011</v>
      </c>
    </row>
    <row r="35" spans="1:4" ht="25.5" customHeight="1" x14ac:dyDescent="0.25">
      <c r="A35" s="14" t="s">
        <v>5</v>
      </c>
      <c r="B35" s="12"/>
      <c r="C35" s="9">
        <v>200</v>
      </c>
      <c r="D35" s="39">
        <f>30000+50000+207502+135003+175433+58753.81+20000+42200+30000+20000-42200+133000+219086.56-100000-9341</f>
        <v>969437.37000000011</v>
      </c>
    </row>
    <row r="36" spans="1:4" ht="25.5" customHeight="1" x14ac:dyDescent="0.25">
      <c r="A36" s="17" t="s">
        <v>109</v>
      </c>
      <c r="B36" s="12" t="s">
        <v>110</v>
      </c>
      <c r="C36" s="13"/>
      <c r="D36" s="38">
        <f>D37</f>
        <v>42200</v>
      </c>
    </row>
    <row r="37" spans="1:4" ht="25.5" customHeight="1" x14ac:dyDescent="0.25">
      <c r="A37" s="14" t="s">
        <v>5</v>
      </c>
      <c r="B37" s="12"/>
      <c r="C37" s="9">
        <v>200</v>
      </c>
      <c r="D37" s="39">
        <v>42200</v>
      </c>
    </row>
    <row r="38" spans="1:4" ht="25.5" customHeight="1" x14ac:dyDescent="0.25">
      <c r="A38" s="49" t="s">
        <v>111</v>
      </c>
      <c r="B38" s="50" t="s">
        <v>112</v>
      </c>
      <c r="C38" s="9"/>
      <c r="D38" s="39">
        <f>D39</f>
        <v>3333334</v>
      </c>
    </row>
    <row r="39" spans="1:4" ht="25.5" customHeight="1" x14ac:dyDescent="0.25">
      <c r="A39" s="51" t="s">
        <v>5</v>
      </c>
      <c r="B39" s="50"/>
      <c r="C39" s="9">
        <v>200</v>
      </c>
      <c r="D39" s="39">
        <v>3333334</v>
      </c>
    </row>
    <row r="40" spans="1:4" ht="25.5" customHeight="1" x14ac:dyDescent="0.25">
      <c r="A40" s="7" t="s">
        <v>106</v>
      </c>
      <c r="B40" s="12" t="s">
        <v>105</v>
      </c>
      <c r="C40" s="9"/>
      <c r="D40" s="39">
        <f>D41</f>
        <v>503788</v>
      </c>
    </row>
    <row r="41" spans="1:4" ht="25.5" customHeight="1" x14ac:dyDescent="0.25">
      <c r="A41" s="14" t="s">
        <v>5</v>
      </c>
      <c r="B41" s="12"/>
      <c r="C41" s="9">
        <v>200</v>
      </c>
      <c r="D41" s="39">
        <v>503788</v>
      </c>
    </row>
    <row r="42" spans="1:4" ht="27" customHeight="1" x14ac:dyDescent="0.25">
      <c r="A42" s="17" t="s">
        <v>80</v>
      </c>
      <c r="B42" s="26" t="s">
        <v>34</v>
      </c>
      <c r="C42" s="18"/>
      <c r="D42" s="19">
        <f>D43</f>
        <v>644000</v>
      </c>
    </row>
    <row r="43" spans="1:4" ht="29.25" customHeight="1" x14ac:dyDescent="0.25">
      <c r="A43" s="41" t="s">
        <v>5</v>
      </c>
      <c r="B43" s="26"/>
      <c r="C43" s="29">
        <v>200</v>
      </c>
      <c r="D43" s="32">
        <v>644000</v>
      </c>
    </row>
    <row r="44" spans="1:4" ht="25.5" x14ac:dyDescent="0.25">
      <c r="A44" s="7" t="s">
        <v>20</v>
      </c>
      <c r="B44" s="4" t="s">
        <v>36</v>
      </c>
      <c r="C44" s="13"/>
      <c r="D44" s="19">
        <f>D45</f>
        <v>25150</v>
      </c>
    </row>
    <row r="45" spans="1:4" ht="25.5" x14ac:dyDescent="0.25">
      <c r="A45" s="8" t="s">
        <v>5</v>
      </c>
      <c r="B45" s="4"/>
      <c r="C45" s="9">
        <v>200</v>
      </c>
      <c r="D45" s="32">
        <f>25000+150</f>
        <v>25150</v>
      </c>
    </row>
    <row r="46" spans="1:4" ht="43.5" customHeight="1" x14ac:dyDescent="0.25">
      <c r="A46" s="5" t="s">
        <v>22</v>
      </c>
      <c r="B46" s="10" t="s">
        <v>27</v>
      </c>
      <c r="C46" s="4"/>
      <c r="D46" s="34">
        <f>D47+D49+D51+D55+D64+D53</f>
        <v>374707</v>
      </c>
    </row>
    <row r="47" spans="1:4" ht="88.5" customHeight="1" x14ac:dyDescent="0.25">
      <c r="A47" s="7" t="s">
        <v>92</v>
      </c>
      <c r="B47" s="12" t="s">
        <v>38</v>
      </c>
      <c r="C47" s="4"/>
      <c r="D47" s="19">
        <f>D48</f>
        <v>30000</v>
      </c>
    </row>
    <row r="48" spans="1:4" ht="13.5" customHeight="1" x14ac:dyDescent="0.25">
      <c r="A48" s="41" t="s">
        <v>5</v>
      </c>
      <c r="B48" s="40"/>
      <c r="C48" s="27">
        <v>200</v>
      </c>
      <c r="D48" s="33">
        <f>10000+40000-20000</f>
        <v>30000</v>
      </c>
    </row>
    <row r="49" spans="1:4" ht="24.75" customHeight="1" x14ac:dyDescent="0.25">
      <c r="A49" s="17" t="s">
        <v>98</v>
      </c>
      <c r="B49" s="26" t="s">
        <v>99</v>
      </c>
      <c r="C49" s="42"/>
      <c r="D49" s="19">
        <f>D50</f>
        <v>56312</v>
      </c>
    </row>
    <row r="50" spans="1:4" ht="25.5" customHeight="1" x14ac:dyDescent="0.25">
      <c r="A50" s="41" t="s">
        <v>10</v>
      </c>
      <c r="B50" s="26"/>
      <c r="C50" s="27">
        <v>500</v>
      </c>
      <c r="D50" s="32">
        <v>56312</v>
      </c>
    </row>
    <row r="51" spans="1:4" ht="25.5" x14ac:dyDescent="0.25">
      <c r="A51" s="17" t="s">
        <v>93</v>
      </c>
      <c r="B51" s="26" t="s">
        <v>39</v>
      </c>
      <c r="C51" s="4"/>
      <c r="D51" s="19">
        <f>D52</f>
        <v>170000</v>
      </c>
    </row>
    <row r="52" spans="1:4" ht="25.5" x14ac:dyDescent="0.25">
      <c r="A52" s="8" t="s">
        <v>5</v>
      </c>
      <c r="B52" s="10"/>
      <c r="C52" s="9">
        <v>200</v>
      </c>
      <c r="D52" s="32">
        <f>100000+100000-30000</f>
        <v>170000</v>
      </c>
    </row>
    <row r="53" spans="1:4" ht="38.25" x14ac:dyDescent="0.25">
      <c r="A53" s="17" t="s">
        <v>100</v>
      </c>
      <c r="B53" s="26" t="s">
        <v>101</v>
      </c>
      <c r="C53" s="27"/>
      <c r="D53" s="32">
        <f>D54</f>
        <v>98395</v>
      </c>
    </row>
    <row r="54" spans="1:4" x14ac:dyDescent="0.25">
      <c r="A54" s="41" t="s">
        <v>10</v>
      </c>
      <c r="B54" s="26"/>
      <c r="C54" s="27">
        <v>500</v>
      </c>
      <c r="D54" s="32">
        <v>98395</v>
      </c>
    </row>
    <row r="55" spans="1:4" ht="51" x14ac:dyDescent="0.25">
      <c r="A55" s="7" t="s">
        <v>37</v>
      </c>
      <c r="B55" s="12" t="s">
        <v>40</v>
      </c>
      <c r="C55" s="11"/>
      <c r="D55" s="19">
        <f>D56</f>
        <v>20000</v>
      </c>
    </row>
    <row r="56" spans="1:4" ht="25.5" x14ac:dyDescent="0.25">
      <c r="A56" s="8" t="s">
        <v>5</v>
      </c>
      <c r="B56" s="10"/>
      <c r="C56" s="9">
        <v>200</v>
      </c>
      <c r="D56" s="32">
        <v>20000</v>
      </c>
    </row>
    <row r="57" spans="1:4" ht="25.5" hidden="1" x14ac:dyDescent="0.25">
      <c r="A57" s="8" t="s">
        <v>51</v>
      </c>
      <c r="B57" s="12" t="s">
        <v>52</v>
      </c>
      <c r="C57" s="9"/>
      <c r="D57" s="19">
        <f>D58</f>
        <v>0</v>
      </c>
    </row>
    <row r="58" spans="1:4" ht="25.5" hidden="1" x14ac:dyDescent="0.25">
      <c r="A58" s="8" t="s">
        <v>5</v>
      </c>
      <c r="B58" s="10"/>
      <c r="C58" s="9">
        <v>200</v>
      </c>
      <c r="D58" s="19"/>
    </row>
    <row r="59" spans="1:4" ht="38.25" hidden="1" x14ac:dyDescent="0.25">
      <c r="A59" s="17" t="s">
        <v>53</v>
      </c>
      <c r="B59" s="26" t="s">
        <v>54</v>
      </c>
      <c r="C59" s="27"/>
      <c r="D59" s="19">
        <f>D60</f>
        <v>0</v>
      </c>
    </row>
    <row r="60" spans="1:4" ht="16.5" hidden="1" x14ac:dyDescent="0.25">
      <c r="A60" s="28" t="s">
        <v>5</v>
      </c>
      <c r="B60" s="26"/>
      <c r="C60" s="29">
        <v>200</v>
      </c>
      <c r="D60" s="19"/>
    </row>
    <row r="61" spans="1:4" ht="40.5" hidden="1" x14ac:dyDescent="0.25">
      <c r="A61" s="30" t="s">
        <v>56</v>
      </c>
      <c r="B61" s="10" t="s">
        <v>57</v>
      </c>
      <c r="C61" s="29"/>
      <c r="D61" s="34">
        <f>D62</f>
        <v>0</v>
      </c>
    </row>
    <row r="62" spans="1:4" ht="25.5" hidden="1" x14ac:dyDescent="0.25">
      <c r="A62" s="7" t="s">
        <v>73</v>
      </c>
      <c r="B62" s="12" t="s">
        <v>72</v>
      </c>
      <c r="C62" s="11"/>
      <c r="D62" s="32">
        <f>D63</f>
        <v>0</v>
      </c>
    </row>
    <row r="63" spans="1:4" ht="15" hidden="1" customHeight="1" x14ac:dyDescent="0.25">
      <c r="A63" s="8" t="s">
        <v>24</v>
      </c>
      <c r="B63" s="10"/>
      <c r="C63" s="11">
        <v>300</v>
      </c>
      <c r="D63" s="33">
        <v>0</v>
      </c>
    </row>
    <row r="64" spans="1:4" ht="25.5" hidden="1" x14ac:dyDescent="0.25">
      <c r="A64" s="7" t="s">
        <v>61</v>
      </c>
      <c r="B64" s="12" t="s">
        <v>62</v>
      </c>
      <c r="C64" s="11"/>
      <c r="D64" s="33">
        <f>D65</f>
        <v>0</v>
      </c>
    </row>
    <row r="65" spans="1:4" hidden="1" x14ac:dyDescent="0.25">
      <c r="A65" s="8" t="s">
        <v>24</v>
      </c>
      <c r="B65" s="10"/>
      <c r="C65" s="11">
        <v>300</v>
      </c>
      <c r="D65" s="33"/>
    </row>
    <row r="66" spans="1:4" ht="28.5" hidden="1" customHeight="1" x14ac:dyDescent="0.25">
      <c r="A66" s="30" t="s">
        <v>65</v>
      </c>
      <c r="B66" s="10" t="s">
        <v>58</v>
      </c>
      <c r="C66" s="11"/>
      <c r="D66" s="35">
        <f>D67+D71</f>
        <v>0</v>
      </c>
    </row>
    <row r="67" spans="1:4" hidden="1" x14ac:dyDescent="0.25">
      <c r="A67" s="7" t="s">
        <v>7</v>
      </c>
      <c r="B67" s="12" t="s">
        <v>59</v>
      </c>
      <c r="C67" s="11"/>
      <c r="D67" s="32">
        <f>D68</f>
        <v>0</v>
      </c>
    </row>
    <row r="68" spans="1:4" ht="25.5" hidden="1" x14ac:dyDescent="0.25">
      <c r="A68" s="8" t="s">
        <v>5</v>
      </c>
      <c r="B68" s="10"/>
      <c r="C68" s="9">
        <v>200</v>
      </c>
      <c r="D68" s="32"/>
    </row>
    <row r="69" spans="1:4" ht="25.5" hidden="1" x14ac:dyDescent="0.25">
      <c r="A69" s="7" t="s">
        <v>21</v>
      </c>
      <c r="B69" s="12" t="s">
        <v>60</v>
      </c>
      <c r="C69" s="11"/>
      <c r="D69" s="32"/>
    </row>
    <row r="70" spans="1:4" ht="15" hidden="1" customHeight="1" x14ac:dyDescent="0.25">
      <c r="A70" s="8" t="s">
        <v>5</v>
      </c>
      <c r="B70" s="10"/>
      <c r="C70" s="9">
        <v>200</v>
      </c>
      <c r="D70" s="32"/>
    </row>
    <row r="71" spans="1:4" ht="15" hidden="1" customHeight="1" x14ac:dyDescent="0.25">
      <c r="A71" s="7" t="s">
        <v>63</v>
      </c>
      <c r="B71" s="12" t="s">
        <v>64</v>
      </c>
      <c r="C71" s="11"/>
      <c r="D71" s="32">
        <f>D72</f>
        <v>0</v>
      </c>
    </row>
    <row r="72" spans="1:4" ht="15" hidden="1" customHeight="1" x14ac:dyDescent="0.25">
      <c r="A72" s="8" t="s">
        <v>5</v>
      </c>
      <c r="B72" s="10"/>
      <c r="C72" s="9">
        <v>200</v>
      </c>
      <c r="D72" s="33"/>
    </row>
    <row r="73" spans="1:4" ht="26.25" customHeight="1" x14ac:dyDescent="0.25">
      <c r="A73" s="30" t="s">
        <v>66</v>
      </c>
      <c r="B73" s="10" t="s">
        <v>69</v>
      </c>
      <c r="C73" s="9"/>
      <c r="D73" s="35">
        <f>D74+D76</f>
        <v>1079500</v>
      </c>
    </row>
    <row r="74" spans="1:4" ht="15" customHeight="1" x14ac:dyDescent="0.25">
      <c r="A74" s="7" t="s">
        <v>67</v>
      </c>
      <c r="B74" s="12" t="s">
        <v>70</v>
      </c>
      <c r="C74" s="9"/>
      <c r="D74" s="20">
        <f>D75</f>
        <v>460500</v>
      </c>
    </row>
    <row r="75" spans="1:4" ht="28.5" customHeight="1" x14ac:dyDescent="0.25">
      <c r="A75" s="8" t="s">
        <v>5</v>
      </c>
      <c r="B75" s="10"/>
      <c r="C75" s="9">
        <v>200</v>
      </c>
      <c r="D75" s="33">
        <f>557500-103000+8000-2000</f>
        <v>460500</v>
      </c>
    </row>
    <row r="76" spans="1:4" ht="15" customHeight="1" x14ac:dyDescent="0.25">
      <c r="A76" s="7" t="s">
        <v>68</v>
      </c>
      <c r="B76" s="12" t="s">
        <v>71</v>
      </c>
      <c r="C76" s="9"/>
      <c r="D76" s="20">
        <f>D77</f>
        <v>619000</v>
      </c>
    </row>
    <row r="77" spans="1:4" ht="27" customHeight="1" x14ac:dyDescent="0.25">
      <c r="A77" s="8" t="s">
        <v>5</v>
      </c>
      <c r="B77" s="10"/>
      <c r="C77" s="9">
        <v>200</v>
      </c>
      <c r="D77" s="33">
        <f>555000+30000+23000+9000+2000</f>
        <v>619000</v>
      </c>
    </row>
    <row r="78" spans="1:4" ht="42" customHeight="1" x14ac:dyDescent="0.25">
      <c r="A78" s="5" t="s">
        <v>78</v>
      </c>
      <c r="B78" s="10" t="s">
        <v>75</v>
      </c>
      <c r="C78" s="9"/>
      <c r="D78" s="21">
        <f>D79+D81</f>
        <v>323376</v>
      </c>
    </row>
    <row r="79" spans="1:4" ht="27" customHeight="1" x14ac:dyDescent="0.25">
      <c r="A79" s="7" t="s">
        <v>74</v>
      </c>
      <c r="B79" s="12" t="s">
        <v>76</v>
      </c>
      <c r="C79" s="9"/>
      <c r="D79" s="20">
        <f>D80</f>
        <v>16026</v>
      </c>
    </row>
    <row r="80" spans="1:4" ht="14.25" customHeight="1" x14ac:dyDescent="0.25">
      <c r="A80" s="8" t="s">
        <v>16</v>
      </c>
      <c r="B80" s="10"/>
      <c r="C80" s="9">
        <v>800</v>
      </c>
      <c r="D80" s="33">
        <f>23685-7659</f>
        <v>16026</v>
      </c>
    </row>
    <row r="81" spans="1:8" ht="49.5" customHeight="1" x14ac:dyDescent="0.25">
      <c r="A81" s="7" t="s">
        <v>103</v>
      </c>
      <c r="B81" s="12" t="s">
        <v>77</v>
      </c>
      <c r="C81" s="9"/>
      <c r="D81" s="20">
        <f>D82</f>
        <v>307350</v>
      </c>
    </row>
    <row r="82" spans="1:8" ht="14.25" customHeight="1" x14ac:dyDescent="0.25">
      <c r="A82" s="8" t="s">
        <v>16</v>
      </c>
      <c r="B82" s="10"/>
      <c r="C82" s="9">
        <v>800</v>
      </c>
      <c r="D82" s="33">
        <f>450000-142650</f>
        <v>307350</v>
      </c>
    </row>
    <row r="83" spans="1:8" x14ac:dyDescent="0.25">
      <c r="A83" s="15" t="s">
        <v>11</v>
      </c>
      <c r="B83" s="10" t="s">
        <v>28</v>
      </c>
      <c r="C83" s="16"/>
      <c r="D83" s="34">
        <f>D84+D87+D89+D91+D93+D96+D99+D101+D104+D105</f>
        <v>7540699.4400000004</v>
      </c>
    </row>
    <row r="84" spans="1:8" ht="25.5" x14ac:dyDescent="0.25">
      <c r="A84" s="17" t="s">
        <v>12</v>
      </c>
      <c r="B84" s="4" t="s">
        <v>41</v>
      </c>
      <c r="C84" s="18"/>
      <c r="D84" s="19">
        <f>D85+D86</f>
        <v>420833</v>
      </c>
    </row>
    <row r="85" spans="1:8" ht="51" x14ac:dyDescent="0.25">
      <c r="A85" s="8" t="s">
        <v>13</v>
      </c>
      <c r="B85" s="4"/>
      <c r="C85" s="9">
        <v>100</v>
      </c>
      <c r="D85" s="32">
        <f>418070+2763-10000</f>
        <v>410833</v>
      </c>
    </row>
    <row r="86" spans="1:8" ht="25.5" x14ac:dyDescent="0.25">
      <c r="A86" s="8" t="s">
        <v>5</v>
      </c>
      <c r="B86" s="4"/>
      <c r="C86" s="9">
        <v>200</v>
      </c>
      <c r="D86" s="32">
        <v>10000</v>
      </c>
    </row>
    <row r="87" spans="1:8" x14ac:dyDescent="0.25">
      <c r="A87" s="7" t="s">
        <v>14</v>
      </c>
      <c r="B87" s="4" t="s">
        <v>42</v>
      </c>
      <c r="C87" s="13"/>
      <c r="D87" s="20">
        <f>D88</f>
        <v>606470.49</v>
      </c>
    </row>
    <row r="88" spans="1:8" ht="51" x14ac:dyDescent="0.25">
      <c r="A88" s="8" t="s">
        <v>13</v>
      </c>
      <c r="B88" s="4"/>
      <c r="C88" s="9">
        <v>100</v>
      </c>
      <c r="D88" s="32">
        <f>834468+50000+150000-427997.51</f>
        <v>606470.49</v>
      </c>
    </row>
    <row r="89" spans="1:8" x14ac:dyDescent="0.25">
      <c r="A89" s="7" t="s">
        <v>15</v>
      </c>
      <c r="B89" s="4" t="s">
        <v>43</v>
      </c>
      <c r="C89" s="13"/>
      <c r="D89" s="20">
        <f>D90</f>
        <v>5703505.9500000002</v>
      </c>
      <c r="F89" s="31"/>
    </row>
    <row r="90" spans="1:8" ht="49.5" customHeight="1" x14ac:dyDescent="0.25">
      <c r="A90" s="8" t="s">
        <v>13</v>
      </c>
      <c r="B90" s="4"/>
      <c r="C90" s="9">
        <v>100</v>
      </c>
      <c r="D90" s="19">
        <f>4580495+550000+252913.44+420097.51-100000</f>
        <v>5703505.9500000002</v>
      </c>
      <c r="F90" s="31"/>
      <c r="H90" s="31"/>
    </row>
    <row r="91" spans="1:8" ht="37.5" customHeight="1" x14ac:dyDescent="0.25">
      <c r="A91" s="17" t="s">
        <v>46</v>
      </c>
      <c r="B91" s="42" t="s">
        <v>45</v>
      </c>
      <c r="C91" s="18"/>
      <c r="D91" s="19">
        <f>D92</f>
        <v>18984</v>
      </c>
      <c r="H91" s="31"/>
    </row>
    <row r="92" spans="1:8" ht="15" customHeight="1" x14ac:dyDescent="0.25">
      <c r="A92" s="41" t="s">
        <v>10</v>
      </c>
      <c r="B92" s="42"/>
      <c r="C92" s="27">
        <v>500</v>
      </c>
      <c r="D92" s="33">
        <v>18984</v>
      </c>
    </row>
    <row r="93" spans="1:8" x14ac:dyDescent="0.25">
      <c r="A93" s="7" t="s">
        <v>23</v>
      </c>
      <c r="B93" s="4" t="s">
        <v>49</v>
      </c>
      <c r="C93" s="11"/>
      <c r="D93" s="20">
        <f>D94+D95</f>
        <v>50000</v>
      </c>
    </row>
    <row r="94" spans="1:8" x14ac:dyDescent="0.25">
      <c r="A94" s="8" t="s">
        <v>16</v>
      </c>
      <c r="B94" s="4"/>
      <c r="C94" s="11">
        <v>800</v>
      </c>
      <c r="D94" s="33">
        <f>50000-10000</f>
        <v>40000</v>
      </c>
    </row>
    <row r="95" spans="1:8" ht="25.5" x14ac:dyDescent="0.25">
      <c r="A95" s="8" t="s">
        <v>115</v>
      </c>
      <c r="B95" s="4"/>
      <c r="C95" s="11">
        <v>300</v>
      </c>
      <c r="D95" s="33">
        <v>10000</v>
      </c>
    </row>
    <row r="96" spans="1:8" x14ac:dyDescent="0.25">
      <c r="A96" s="7" t="s">
        <v>17</v>
      </c>
      <c r="B96" s="4" t="s">
        <v>44</v>
      </c>
      <c r="C96" s="13"/>
      <c r="D96" s="20">
        <f>D97+D98</f>
        <v>62900</v>
      </c>
    </row>
    <row r="97" spans="1:8" ht="25.5" x14ac:dyDescent="0.25">
      <c r="A97" s="8" t="s">
        <v>5</v>
      </c>
      <c r="B97" s="4"/>
      <c r="C97" s="9">
        <v>200</v>
      </c>
      <c r="D97" s="32">
        <f>49000+7900</f>
        <v>56900</v>
      </c>
    </row>
    <row r="98" spans="1:8" x14ac:dyDescent="0.25">
      <c r="A98" s="8" t="s">
        <v>16</v>
      </c>
      <c r="B98" s="4"/>
      <c r="C98" s="11">
        <v>800</v>
      </c>
      <c r="D98" s="32">
        <v>6000</v>
      </c>
    </row>
    <row r="99" spans="1:8" ht="38.25" customHeight="1" x14ac:dyDescent="0.25">
      <c r="A99" s="17" t="s">
        <v>47</v>
      </c>
      <c r="B99" s="42" t="s">
        <v>48</v>
      </c>
      <c r="C99" s="18"/>
      <c r="D99" s="19">
        <f>D100</f>
        <v>142032</v>
      </c>
    </row>
    <row r="100" spans="1:8" ht="14.25" customHeight="1" x14ac:dyDescent="0.25">
      <c r="A100" s="41" t="s">
        <v>10</v>
      </c>
      <c r="B100" s="42"/>
      <c r="C100" s="27">
        <v>500</v>
      </c>
      <c r="D100" s="33">
        <v>142032</v>
      </c>
      <c r="H100" s="31"/>
    </row>
    <row r="101" spans="1:8" x14ac:dyDescent="0.25">
      <c r="A101" s="7" t="s">
        <v>25</v>
      </c>
      <c r="B101" s="4" t="s">
        <v>55</v>
      </c>
      <c r="C101" s="11"/>
      <c r="D101" s="20">
        <f>D102</f>
        <v>342000</v>
      </c>
      <c r="F101" s="31"/>
    </row>
    <row r="102" spans="1:8" ht="12.75" customHeight="1" x14ac:dyDescent="0.25">
      <c r="A102" s="8" t="s">
        <v>24</v>
      </c>
      <c r="B102" s="4"/>
      <c r="C102" s="11">
        <v>300</v>
      </c>
      <c r="D102" s="33">
        <f>392000-50000</f>
        <v>342000</v>
      </c>
    </row>
    <row r="103" spans="1:8" ht="38.25" x14ac:dyDescent="0.25">
      <c r="A103" s="48" t="s">
        <v>94</v>
      </c>
      <c r="B103" s="45" t="s">
        <v>91</v>
      </c>
      <c r="C103" s="46"/>
      <c r="D103" s="47">
        <f>D104</f>
        <v>164044</v>
      </c>
    </row>
    <row r="104" spans="1:8" x14ac:dyDescent="0.25">
      <c r="A104" s="44" t="s">
        <v>10</v>
      </c>
      <c r="B104" s="45"/>
      <c r="C104" s="46">
        <v>500</v>
      </c>
      <c r="D104" s="47">
        <v>164044</v>
      </c>
    </row>
    <row r="105" spans="1:8" x14ac:dyDescent="0.25">
      <c r="A105" s="7" t="s">
        <v>107</v>
      </c>
      <c r="B105" s="4" t="s">
        <v>108</v>
      </c>
      <c r="C105" s="11"/>
      <c r="D105" s="33">
        <f>D106</f>
        <v>29930</v>
      </c>
    </row>
    <row r="106" spans="1:8" ht="38.25" x14ac:dyDescent="0.25">
      <c r="A106" s="8" t="s">
        <v>109</v>
      </c>
      <c r="B106" s="6"/>
      <c r="C106" s="11">
        <v>100</v>
      </c>
      <c r="D106" s="33">
        <v>29930</v>
      </c>
    </row>
    <row r="107" spans="1:8" x14ac:dyDescent="0.25">
      <c r="A107" s="15" t="s">
        <v>18</v>
      </c>
      <c r="B107" s="6"/>
      <c r="C107" s="13"/>
      <c r="D107" s="21">
        <f>D14+D24+D46+D61+D66+D73+D83+D78+D19</f>
        <v>25954434.810000002</v>
      </c>
      <c r="E107" s="25"/>
      <c r="F107" s="31"/>
      <c r="H107" s="31"/>
    </row>
    <row r="108" spans="1:8" ht="15.75" x14ac:dyDescent="0.25">
      <c r="A108" s="3"/>
      <c r="D108" s="52"/>
    </row>
    <row r="109" spans="1:8" ht="15.75" x14ac:dyDescent="0.25">
      <c r="A109" s="3"/>
      <c r="D109" s="31"/>
    </row>
    <row r="110" spans="1:8" ht="15.75" x14ac:dyDescent="0.25">
      <c r="A110" s="3"/>
      <c r="D110" s="31"/>
    </row>
    <row r="111" spans="1:8" ht="15.75" x14ac:dyDescent="0.25">
      <c r="A111" s="3"/>
      <c r="D111" s="31"/>
    </row>
  </sheetData>
  <mergeCells count="13">
    <mergeCell ref="B2:D2"/>
    <mergeCell ref="B3:D3"/>
    <mergeCell ref="B4:D4"/>
    <mergeCell ref="B5:D5"/>
    <mergeCell ref="B7:D7"/>
    <mergeCell ref="B8:D8"/>
    <mergeCell ref="B9:D9"/>
    <mergeCell ref="A12:A13"/>
    <mergeCell ref="B12:B13"/>
    <mergeCell ref="C12:C13"/>
    <mergeCell ref="D12:D13"/>
    <mergeCell ref="B10:D10"/>
    <mergeCell ref="A11:D11"/>
  </mergeCells>
  <pageMargins left="0.98425196850393704" right="0.27559055118110237" top="0.35433070866141736" bottom="0.35433070866141736" header="0.31496062992125984" footer="0.31496062992125984"/>
  <pageSetup paperSize="9" scale="92" fitToHeight="0" orientation="portrait" r:id="rId1"/>
  <rowBreaks count="1" manualBreakCount="1">
    <brk id="39" max="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2016 (2)</vt:lpstr>
      <vt:lpstr>Лист2</vt:lpstr>
      <vt:lpstr>Лист3</vt:lpstr>
      <vt:lpstr>'2016 (2)'!Область_печати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Сотрудник</cp:lastModifiedBy>
  <cp:lastPrinted>2025-10-09T07:26:30Z</cp:lastPrinted>
  <dcterms:created xsi:type="dcterms:W3CDTF">2015-02-12T07:20:41Z</dcterms:created>
  <dcterms:modified xsi:type="dcterms:W3CDTF">2025-12-16T12:45:42Z</dcterms:modified>
</cp:coreProperties>
</file>